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I40" i="23" s="1"/>
  <c r="H14" i="23"/>
  <c r="H40" i="23" s="1"/>
  <c r="G14" i="23"/>
  <c r="F14" i="23"/>
  <c r="F40" i="23" s="1"/>
  <c r="K13" i="23"/>
  <c r="K39" i="23" s="1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M13" i="24" s="1"/>
  <c r="M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G41" i="16" s="1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G46" i="17" s="1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G42" i="18" s="1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M15" i="19" s="1"/>
  <c r="M41" i="19" s="1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G43" i="21" s="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M14" i="22" s="1"/>
  <c r="M40" i="22" s="1"/>
  <c r="I14" i="22"/>
  <c r="I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F28" i="9" s="1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F24" i="9" s="1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F37" i="8" s="1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F36" i="11" s="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F32" i="11" s="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F20" i="11" s="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AF16" i="10" s="1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20" i="9"/>
  <c r="AH20" i="9" s="1"/>
  <c r="AL20" i="9" s="1"/>
  <c r="AF32" i="9"/>
  <c r="AK32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39" i="22"/>
  <c r="G40" i="22"/>
  <c r="G41" i="22"/>
  <c r="G42" i="22"/>
  <c r="G40" i="21"/>
  <c r="G38" i="20"/>
  <c r="G40" i="20"/>
  <c r="G42" i="20"/>
  <c r="G43" i="20"/>
  <c r="G44" i="20"/>
  <c r="G45" i="20"/>
  <c r="G40" i="19"/>
  <c r="G42" i="19"/>
  <c r="G43" i="19"/>
  <c r="G44" i="19"/>
  <c r="G43" i="18"/>
  <c r="G45" i="18"/>
  <c r="G46" i="18"/>
  <c r="G43" i="17"/>
  <c r="G44" i="17"/>
  <c r="G45" i="17"/>
  <c r="G43" i="16"/>
  <c r="G40" i="24"/>
  <c r="G41" i="24"/>
  <c r="G42" i="24"/>
  <c r="AL32" i="7"/>
  <c r="AL24" i="7"/>
  <c r="AL20" i="7"/>
  <c r="AH32" i="9"/>
  <c r="AL32" i="9" s="1"/>
  <c r="AL36" i="7"/>
  <c r="AL28" i="7"/>
  <c r="AL16" i="7"/>
  <c r="AH30" i="10"/>
  <c r="AL30" i="10" s="1"/>
  <c r="AL34" i="7"/>
  <c r="AL30" i="7"/>
  <c r="AL26" i="7"/>
  <c r="AL22" i="7"/>
  <c r="AL18" i="7"/>
  <c r="AL14" i="7"/>
  <c r="AK28" i="11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20" i="11" l="1"/>
  <c r="AL20" i="11" s="1"/>
  <c r="AK20" i="11"/>
  <c r="AK36" i="11"/>
  <c r="AH36" i="11"/>
  <c r="AL36" i="11" s="1"/>
  <c r="AK37" i="8"/>
  <c r="AH37" i="8"/>
  <c r="AL37" i="8" s="1"/>
  <c r="AH19" i="9"/>
  <c r="AL19" i="9" s="1"/>
  <c r="AK19" i="9"/>
  <c r="AH27" i="9"/>
  <c r="AL27" i="9" s="1"/>
  <c r="AK27" i="9"/>
  <c r="AH31" i="9"/>
  <c r="AL31" i="9" s="1"/>
  <c r="AK31" i="9"/>
  <c r="AK24" i="9"/>
  <c r="AH24" i="9"/>
  <c r="AL24" i="9" s="1"/>
  <c r="AH15" i="9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16" i="10"/>
  <c r="AH16" i="10"/>
  <c r="AL16" i="10" s="1"/>
  <c r="AK32" i="11"/>
  <c r="AH32" i="11"/>
  <c r="AL32" i="11" s="1"/>
  <c r="AK16" i="9"/>
  <c r="AH16" i="9"/>
  <c r="AL16" i="9" s="1"/>
  <c r="AH17" i="9"/>
  <c r="AL17" i="9" s="1"/>
  <c r="AK17" i="9"/>
  <c r="AH23" i="9"/>
  <c r="AL23" i="9" s="1"/>
  <c r="AK23" i="9"/>
  <c r="AH35" i="9"/>
  <c r="AL35" i="9" s="1"/>
  <c r="AK35" i="9"/>
  <c r="AK28" i="9"/>
  <c r="AH28" i="9"/>
  <c r="AL28" i="9" s="1"/>
  <c r="AH16" i="11"/>
  <c r="AL16" i="11" s="1"/>
  <c r="AK16" i="11"/>
  <c r="AK24" i="11"/>
  <c r="AH24" i="11"/>
  <c r="AL24" i="11" s="1"/>
  <c r="AH15" i="12"/>
  <c r="AL15" i="12" s="1"/>
  <c r="AK15" i="12"/>
  <c r="AK31" i="12"/>
  <c r="AH31" i="12"/>
  <c r="AL31" i="12" s="1"/>
  <c r="M16" i="17"/>
  <c r="M44" i="17" s="1"/>
  <c r="AF14" i="11"/>
  <c r="AH14" i="11" s="1"/>
  <c r="D20" i="3"/>
  <c r="D52" i="3" s="1"/>
  <c r="AH24" i="10"/>
  <c r="AL24" i="10" s="1"/>
  <c r="AK20" i="9"/>
  <c r="G39" i="24"/>
  <c r="M14" i="16"/>
  <c r="M40" i="16" s="1"/>
  <c r="M16" i="24"/>
  <c r="M42" i="24" s="1"/>
  <c r="M16" i="18"/>
  <c r="M44" i="18" s="1"/>
  <c r="M14" i="20"/>
  <c r="M39" i="20" s="1"/>
  <c r="M19" i="19"/>
  <c r="M45" i="19" s="1"/>
  <c r="AF14" i="10"/>
  <c r="AF20" i="10"/>
  <c r="AF28" i="10"/>
  <c r="AF36" i="10"/>
  <c r="AH36" i="10" s="1"/>
  <c r="AL36" i="10" s="1"/>
  <c r="D17" i="3"/>
  <c r="D49" i="3" s="1"/>
  <c r="AK26" i="10"/>
  <c r="AH36" i="9"/>
  <c r="AL36" i="9" s="1"/>
  <c r="M18" i="18"/>
  <c r="M46" i="18" s="1"/>
  <c r="D22" i="3"/>
  <c r="D54" i="3" s="1"/>
  <c r="D16" i="3"/>
  <c r="D48" i="3" s="1"/>
  <c r="AK32" i="10"/>
  <c r="AK23" i="12"/>
  <c r="G41" i="19"/>
  <c r="M16" i="19"/>
  <c r="M42" i="19" s="1"/>
  <c r="AF22" i="11"/>
  <c r="AF26" i="11"/>
  <c r="AF30" i="11"/>
  <c r="AH30" i="11" s="1"/>
  <c r="AL30" i="11" s="1"/>
  <c r="AF34" i="11"/>
  <c r="AL13" i="9"/>
  <c r="AF18" i="9"/>
  <c r="AH18" i="9" s="1"/>
  <c r="AL18" i="9" s="1"/>
  <c r="I46" i="18"/>
  <c r="M15" i="24"/>
  <c r="M41" i="24" s="1"/>
  <c r="M17" i="24"/>
  <c r="M43" i="24" s="1"/>
  <c r="AK35" i="12"/>
  <c r="AH35" i="12"/>
  <c r="AL35" i="12" s="1"/>
  <c r="AK20" i="10"/>
  <c r="AH20" i="10"/>
  <c r="AL20" i="10" s="1"/>
  <c r="AH28" i="10"/>
  <c r="AL28" i="10" s="1"/>
  <c r="AK28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H34" i="12" s="1"/>
  <c r="AL34" i="12" s="1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2" i="12"/>
  <c r="AL22" i="12" s="1"/>
  <c r="AK22" i="12"/>
  <c r="AH24" i="12"/>
  <c r="AL24" i="12" s="1"/>
  <c r="AH26" i="12"/>
  <c r="AL26" i="12" s="1"/>
  <c r="AK26" i="12"/>
  <c r="AH30" i="12"/>
  <c r="AL30" i="12" s="1"/>
  <c r="AK30" i="12"/>
  <c r="AH32" i="12"/>
  <c r="AL32" i="12" s="1"/>
  <c r="AK34" i="12"/>
  <c r="AH36" i="8"/>
  <c r="AL36" i="8" s="1"/>
  <c r="AK36" i="8"/>
  <c r="AK18" i="9"/>
  <c r="AK26" i="9"/>
  <c r="AK34" i="9"/>
  <c r="AK22" i="10"/>
  <c r="AK14" i="11"/>
  <c r="AK33" i="12"/>
  <c r="AK18" i="10"/>
  <c r="AH34" i="10"/>
  <c r="AL34" i="10" s="1"/>
  <c r="AK34" i="10"/>
  <c r="AH15" i="10"/>
  <c r="AL15" i="10" s="1"/>
  <c r="AK17" i="10"/>
  <c r="AH21" i="10"/>
  <c r="AL21" i="10" s="1"/>
  <c r="AK21" i="10"/>
  <c r="AH23" i="10"/>
  <c r="AL23" i="10" s="1"/>
  <c r="AH25" i="10"/>
  <c r="AL25" i="10" s="1"/>
  <c r="AK25" i="10"/>
  <c r="AH29" i="10"/>
  <c r="AL29" i="10" s="1"/>
  <c r="AK29" i="10"/>
  <c r="AH31" i="10"/>
  <c r="AL31" i="10" s="1"/>
  <c r="AK33" i="10"/>
  <c r="AH37" i="10"/>
  <c r="AL37" i="10" s="1"/>
  <c r="AK37" i="10"/>
  <c r="AK13" i="10"/>
  <c r="M19" i="18"/>
  <c r="M47" i="18" s="1"/>
  <c r="AK14" i="10" l="1"/>
  <c r="AH14" i="10"/>
  <c r="AL14" i="10" s="1"/>
  <c r="AH35" i="10"/>
  <c r="AL35" i="10" s="1"/>
  <c r="AH19" i="10"/>
  <c r="AL19" i="10" s="1"/>
  <c r="AK30" i="11"/>
  <c r="AH36" i="12"/>
  <c r="AL36" i="12" s="1"/>
  <c r="AH20" i="12"/>
  <c r="AL20" i="12" s="1"/>
  <c r="AK36" i="10"/>
  <c r="AH22" i="11"/>
  <c r="AL22" i="11" s="1"/>
  <c r="AK22" i="11"/>
  <c r="AH27" i="10"/>
  <c r="AL27" i="10" s="1"/>
  <c r="AH28" i="12"/>
  <c r="AL28" i="12" s="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<sst xmlns="http://schemas.openxmlformats.org/spreadsheetml/2006/main" count="1612" uniqueCount="167">
  <si>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</si>
  <si>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</si>
  <si>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</si>
  <si>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</si>
  <si>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</si>
  <si>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</si>
  <si>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</si>
  <si>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</si>
  <si>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</si>
  <si>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</si>
  <si>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</si>
  <si>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</si>
  <si>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</si>
  <si>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</si>
  <si>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</si>
  <si>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</si>
  <si>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</si>
  <si>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</si>
  <si>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</si>
  <si>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</si>
  <si>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</si>
  <si>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</si>
  <si>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</si>
  <si>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</si>
  <si>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</si>
  <si>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</si>
  <si>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</si>
  <si>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</si>
  <si>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</si>
  <si>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</si>
  <si>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</si>
  <si>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</si>
  <si>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</si>
  <si>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</si>
  <si>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</si>
  <si>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</si>
  <si>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</si>
  <si>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</si>
  <si>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</si>
  <si>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</si>
  <si>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</si>
  <si>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</si>
  <si>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</si>
  <si>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</si>
  <si>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</si>
  <si>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</si>
  <si>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</si>
  <si>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</si>
  <si>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</si>
  <si>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</si>
  <si>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</si>
  <si>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</si>
  <si>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</si>
  <si>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</si>
  <si>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</si>
  <si>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</si>
  <si>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</si>
  <si>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</si>
  <si>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</si>
  <si>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</si>
  <si>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</si>
  <si>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</si>
  <si>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</si>
  <si>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</si>
  <si>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</si>
  <si>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</si>
  <si>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</si>
  <si>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</si>
  <si>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</si>
  <si>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</si>
  <si>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</si>
  <si>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</si>
  <si>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</si>
  <si>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</si>
  <si>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</si>
  <si>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</si>
  <si>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</si>
  <si>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</si>
  <si>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</si>
  <si>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</si>
  <si>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</si>
  <si>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</si>
  <si>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</si>
  <si>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</si>
  <si>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</si>
  <si>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</si>
  <si>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</si>
  <si>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</si>
  <si>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</si>
  <si>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</si>
  <si>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</si>
  <si>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</si>
  <si>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</si>
  <si>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</si>
  <si>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</si>
  <si>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</si>
  <si>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</si>
  <si>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</si>
  <si>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</si>
  <si>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</si>
  <si>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</si>
  <si>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</si>
  <si>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</si>
  <si>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</si>
  <si>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</si>
  <si>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</si>
  <si>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</si>
  <si>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</si>
  <si>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</si>
  <si>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</si>
  <si>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</si>
  <si>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</si>
  <si>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</si>
  <si>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</si>
  <si>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</si>
  <si>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</si>
  <si>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</si>
  <si>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</si>
  <si>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</si>
  <si>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</si>
  <si>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</si>
  <si>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</si>
  <si>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</si>
  <si>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</si>
  <si>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</si>
  <si>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</si>
  <si>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</si>
  <si>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</si>
  <si>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</si>
  <si>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</si>
  <si>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</si>
  <si>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</si>
  <si>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</si>
  <si>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</si>
  <si>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>ARQUITECTURA 3D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</si>
  <si>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</si>
  <si>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</si>
  <si>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</si>
  <si>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</si>
  <si>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</si>
  <si>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</si>
  <si>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</si>
  <si>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</si>
  <si>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</si>
  <si>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</si>
  <si>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</si>
  <si>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</si>
  <si>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</si>
  <si>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</si>
  <si>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</si>
  <si>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</si>
  <si>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</si>
  <si>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</si>
  <si>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</si>
  <si>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</si>
  <si>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</si>
  <si>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</si>
  <si>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</si>
  <si>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</si>
  <si>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</si>
  <si>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</si>
  <si>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</si>
  <si>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</si>
  <si>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</si>
  <si>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</si>
  <si>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ESTÉTICA</t>
  </si>
  <si>
    <t>ARQ. JOEL RENE DIAZ MARMOLEJO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</si>
</sst>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workbookViewId="0">
      <selection activeCell="R23" activeCellId="8" sqref="I13:K13 I15:K15 R13:T13 R15:T15 I18:K18 I23:K23 I25:K27 I30:K30 R23:T2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134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165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20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101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/>
      <c r="N4" s="432"/>
      <c r="O4" s="433"/>
      <c r="P4" s="135"/>
      <c r="Q4" s="135"/>
      <c r="R4" s="434" t="s">
        <v>5</v>
      </c>
      <c r="S4" s="434"/>
      <c r="T4" s="434"/>
      <c r="U4" s="431" t="s">
        <v>102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20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166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>
        <v>6</v>
      </c>
      <c r="K9" s="457"/>
      <c r="L9" s="137" t="s">
        <v>32</v>
      </c>
      <c r="M9" s="137"/>
      <c r="N9" s="137"/>
      <c r="O9" s="137"/>
      <c r="P9" s="137"/>
      <c r="Q9" s="137"/>
      <c r="R9" s="137"/>
      <c r="S9" s="456"/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1.2000000000000002</v>
      </c>
      <c r="AG9" s="451"/>
      <c r="AH9" s="452"/>
      <c r="AI9" s="460"/>
      <c r="AJ9" s="461"/>
      <c r="AK9" s="450">
        <f>(J9+S9+AB9)*0.35</f>
        <v>2.0999999999999996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54"/>
      <c r="M13" s="148"/>
      <c r="N13" s="148"/>
      <c r="O13" s="148"/>
      <c r="P13" s="148"/>
      <c r="Q13" s="149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152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54"/>
      <c r="M15" s="148"/>
      <c r="N15" s="148"/>
      <c r="O15" s="148"/>
      <c r="P15" s="148"/>
      <c r="Q15" s="149"/>
      <c r="R15" s="193">
        <v>0</v>
      </c>
      <c r="S15" s="194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157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2" t="s">
        <v>158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159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54"/>
      <c r="M23" s="148"/>
      <c r="N23" s="148"/>
      <c r="O23" s="148"/>
      <c r="P23" s="148"/>
      <c r="Q23" s="149"/>
      <c r="R23" s="193">
        <v>0</v>
      </c>
      <c r="S23" s="194">
        <v>0</v>
      </c>
      <c r="T23" s="195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160</v>
      </c>
      <c r="C25" s="154"/>
      <c r="D25" s="148"/>
      <c r="E25" s="148"/>
      <c r="F25" s="148"/>
      <c r="G25" s="148"/>
      <c r="H25" s="149"/>
      <c r="I25" s="193">
        <v>5</v>
      </c>
      <c r="J25" s="194">
        <v>1</v>
      </c>
      <c r="K25" s="195">
        <v>9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161</v>
      </c>
      <c r="C26" s="154"/>
      <c r="D26" s="148"/>
      <c r="E26" s="148"/>
      <c r="F26" s="148"/>
      <c r="G26" s="148"/>
      <c r="H26" s="149"/>
      <c r="I26" s="193">
        <v>6</v>
      </c>
      <c r="J26" s="194">
        <v>0</v>
      </c>
      <c r="K26" s="195">
        <v>8</v>
      </c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162</v>
      </c>
      <c r="C27" s="154"/>
      <c r="D27" s="148"/>
      <c r="E27" s="148"/>
      <c r="F27" s="148"/>
      <c r="G27" s="148"/>
      <c r="H27" s="149"/>
      <c r="I27" s="193">
        <v>6</v>
      </c>
      <c r="J27" s="194">
        <v>0</v>
      </c>
      <c r="K27" s="195">
        <v>8</v>
      </c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163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164</v>
      </c>
      <c r="C30" s="154"/>
      <c r="D30" s="148"/>
      <c r="E30" s="148"/>
      <c r="F30" s="148"/>
      <c r="G30" s="148"/>
      <c r="H30" s="149"/>
      <c r="I30" s="193">
        <v>6</v>
      </c>
      <c r="J30" s="194">
        <v>0</v>
      </c>
      <c r="K30" s="195">
        <v>8</v>
      </c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9"/>
      <c r="J37" s="198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>
        <v>43605</v>
      </c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NArqsLzSPleMxQCWOsZcfLJainYZkNPJqsCyGFeAetf0zAdZVuijOS0sWz85g9IKcBfACQS6DXIHUldXSlxw6Q==" saltValue="GmPGO2TECvpRWAwfUXJMq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4" t="s">
        <v>136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137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2019-05-30T16:02:59Z</cp:lastPrinted>
  <dcterms:created xsi:type="dcterms:W3CDTF">2011-12-19T19:04:30Z</dcterms:created>
  <dcterms:modified xsi:type="dcterms:W3CDTF">2019-06-26T21:57:03Z</dcterms:modified>
</cp:coreProperties>
</file>